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НЭС\K_TP1800.AS.0002\"/>
    </mc:Choice>
  </mc:AlternateContent>
  <bookViews>
    <workbookView xWindow="0" yWindow="0" windowWidth="28800" windowHeight="10800" tabRatio="438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J23" i="2" l="1"/>
  <c r="J37" i="2" l="1"/>
  <c r="AB23" i="2" l="1"/>
  <c r="P19" i="2" l="1"/>
  <c r="AB19" i="2"/>
  <c r="AB17" i="2"/>
  <c r="AB10" i="2"/>
  <c r="AB9" i="2"/>
  <c r="AB38" i="2" s="1"/>
  <c r="AB5" i="2"/>
  <c r="R7" i="1" l="1"/>
  <c r="S7" i="1" s="1"/>
  <c r="S5" i="1" s="1"/>
  <c r="P6" i="2" l="1"/>
  <c r="P7" i="2"/>
  <c r="P8" i="2"/>
  <c r="P5" i="2"/>
  <c r="P7" i="1"/>
  <c r="P9" i="1"/>
  <c r="P10" i="1"/>
  <c r="L5" i="1"/>
  <c r="M5" i="1"/>
  <c r="N5" i="1"/>
  <c r="O5" i="1"/>
  <c r="K5" i="1"/>
  <c r="E5" i="1"/>
  <c r="F5" i="1"/>
  <c r="G5" i="1"/>
  <c r="H5" i="1"/>
  <c r="I5" i="1"/>
  <c r="D5" i="1"/>
  <c r="J7" i="1"/>
  <c r="J8" i="1"/>
  <c r="J9" i="1"/>
  <c r="J10" i="1"/>
  <c r="J6" i="1"/>
  <c r="J5" i="1" l="1"/>
  <c r="P5" i="1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AF38" i="2" l="1"/>
  <c r="U34" i="2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P10" i="2"/>
  <c r="U9" i="2"/>
  <c r="S9" i="2"/>
  <c r="R9" i="2"/>
  <c r="Q9" i="2"/>
  <c r="P9" i="2"/>
  <c r="U8" i="2"/>
  <c r="S8" i="2"/>
  <c r="R8" i="2"/>
  <c r="Q8" i="2"/>
  <c r="U7" i="2"/>
  <c r="S7" i="2"/>
  <c r="R7" i="2"/>
  <c r="Q7" i="2"/>
  <c r="U6" i="2"/>
  <c r="S6" i="2"/>
  <c r="R6" i="2"/>
  <c r="Q6" i="2"/>
  <c r="U5" i="2"/>
  <c r="S5" i="2"/>
  <c r="R5" i="2"/>
  <c r="Q5" i="2"/>
  <c r="AG37" i="2" l="1"/>
  <c r="AE37" i="2"/>
  <c r="AD37" i="2"/>
  <c r="AC37" i="2"/>
  <c r="AG36" i="2"/>
  <c r="AE36" i="2"/>
  <c r="AD36" i="2"/>
  <c r="AC36" i="2"/>
  <c r="AG35" i="2"/>
  <c r="AE35" i="2"/>
  <c r="AD35" i="2"/>
  <c r="AC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G18" i="2"/>
  <c r="AE18" i="2"/>
  <c r="AD18" i="2"/>
  <c r="AC18" i="2"/>
  <c r="AB18" i="2"/>
  <c r="AG17" i="2"/>
  <c r="AE17" i="2"/>
  <c r="AD17" i="2"/>
  <c r="AC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G9" i="2"/>
  <c r="AE9" i="2"/>
  <c r="AD9" i="2"/>
  <c r="AC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P35" i="2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P37" i="2"/>
  <c r="AD38" i="2" l="1"/>
  <c r="AG38" i="2"/>
  <c r="AC38" i="2"/>
  <c r="AE38" i="2"/>
  <c r="A3" i="2" l="1"/>
</calcChain>
</file>

<file path=xl/sharedStrings.xml><?xml version="1.0" encoding="utf-8"?>
<sst xmlns="http://schemas.openxmlformats.org/spreadsheetml/2006/main" count="138" uniqueCount="61">
  <si>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</si>
  <si>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</si>
  <si>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</si>
  <si>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</si>
  <si>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</si>
  <si>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</si>
  <si>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</si>
  <si>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</si>
  <si>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</si>
  <si>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</si>
  <si>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</si>
  <si>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</si>
  <si>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</si>
  <si>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</si>
  <si>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</si>
  <si>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</si>
  <si>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</si>
  <si>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</si>
  <si>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</si>
  <si>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</si>
  <si>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</si>
  <si>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</si>
  <si>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</si>
  <si>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</si>
  <si>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</si>
  <si>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</si>
  <si>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</si>
  <si>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</si>
  <si>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</si>
  <si>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</si>
  <si>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</si>
  <si>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</si>
  <si>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</si>
  <si>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</si>
  <si>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</si>
  <si>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</si>
  <si>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</si>
  <si>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</si>
  <si>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</si>
  <si>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</si>
  <si>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</si>
  <si>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</si>
  <si>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</si>
  <si>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</si>
  <si>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</si>
  <si>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</si>
  <si>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</si>
  <si>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</si>
  <si>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</si>
  <si>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</si>
  <si>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</si>
  <si>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</si>
  <si>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</si>
  <si>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</si>
  <si>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</si>
  <si>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</si>
  <si>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</si>
  <si>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</si>
  <si>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ДЗО: АО Россети Тюмень</t>
  </si>
  <si>
    <t>Филиал: Ноябрьские электрические сети</t>
  </si>
  <si>
    <t>K_TP1800.AS.0002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</si>
</sst>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0.000"/>
  </numFmts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65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6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164" fontId="3" fillId="3" borderId="1" xfId="0" applyNumberFormat="1" applyFont="1" applyFill="1" applyBorder="1" applyAlignment="1">
      <alignment horizontal="right" vertical="top" wrapText="1"/>
    </xf>
    <xf numFmtId="164" fontId="1" fillId="0" borderId="19" xfId="0" applyNumberFormat="1" applyFont="1" applyBorder="1" applyAlignment="1">
      <alignment horizontal="right" vertical="top" wrapText="1"/>
    </xf>
    <xf numFmtId="164" fontId="0" fillId="0" borderId="0" xfId="0" applyNumberFormat="1" applyFont="1"/>
    <xf numFmtId="165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15" xfId="0" applyNumberFormat="1" applyFont="1" applyFill="1" applyBorder="1" applyAlignment="1">
      <alignment horizontal="right" vertical="top" wrapText="1"/>
    </xf>
    <xf numFmtId="0" fontId="1" fillId="0" borderId="14" xfId="0" applyNumberFormat="1" applyFont="1" applyFill="1" applyBorder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0" fillId="0" borderId="0" xfId="0" applyNumberFormat="1" applyFont="1" applyFill="1"/>
    <xf numFmtId="2" fontId="1" fillId="0" borderId="1" xfId="0" applyNumberFormat="1" applyFont="1" applyFill="1" applyBorder="1" applyAlignment="1">
      <alignment horizontal="right" vertical="top" wrapText="1"/>
    </xf>
    <xf numFmtId="165" fontId="0" fillId="0" borderId="0" xfId="0" applyNumberFormat="1" applyFont="1"/>
    <xf numFmtId="0" fontId="7" fillId="0" borderId="0" xfId="0" applyNumberFormat="1" applyFont="1"/>
    <xf numFmtId="9" fontId="0" fillId="0" borderId="0" xfId="0" applyNumberFormat="1" applyFont="1"/>
    <xf numFmtId="49" fontId="7" fillId="0" borderId="0" xfId="0" applyNumberFormat="1" applyFont="1"/>
    <xf numFmtId="1" fontId="0" fillId="0" borderId="0" xfId="0" applyNumberFormat="1" applyFont="1"/>
    <xf numFmtId="165" fontId="1" fillId="0" borderId="6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8" xfId="0" applyNumberFormat="1" applyFont="1" applyBorder="1" applyAlignment="1">
      <alignment horizontal="right" vertical="top" wrapText="1"/>
    </xf>
    <xf numFmtId="1" fontId="1" fillId="0" borderId="18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right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A10" zoomScale="85" zoomScaleNormal="85" workbookViewId="0">
      <selection activeCell="K8" sqref="K8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  <col min="18" max="18" width="9.85546875" customWidth="1"/>
  </cols>
  <sheetData>
    <row r="1" spans="1:19" x14ac:dyDescent="0.25">
      <c r="A1" s="1" t="s">
        <v>58</v>
      </c>
      <c r="B1" s="1"/>
      <c r="C1" s="1"/>
    </row>
    <row r="2" spans="1:19" x14ac:dyDescent="0.25">
      <c r="A2" s="1" t="s">
        <v>59</v>
      </c>
      <c r="B2" s="1"/>
    </row>
    <row r="3" spans="1:19" ht="45" customHeight="1" x14ac:dyDescent="0.25">
      <c r="A3" s="2"/>
      <c r="B3" s="51" t="s">
        <v>57</v>
      </c>
      <c r="C3" s="7" t="s">
        <v>0</v>
      </c>
      <c r="D3" s="46" t="s">
        <v>9</v>
      </c>
      <c r="E3" s="47"/>
      <c r="F3" s="47"/>
      <c r="G3" s="47"/>
      <c r="H3" s="47"/>
      <c r="I3" s="47"/>
      <c r="J3" s="48"/>
      <c r="K3" s="46" t="s">
        <v>49</v>
      </c>
      <c r="L3" s="49"/>
      <c r="M3" s="49"/>
      <c r="N3" s="49"/>
      <c r="O3" s="49"/>
      <c r="P3" s="49"/>
    </row>
    <row r="4" spans="1:19" ht="246" customHeight="1" x14ac:dyDescent="0.25">
      <c r="A4" s="7" t="s">
        <v>56</v>
      </c>
      <c r="B4" s="52"/>
      <c r="C4" s="7" t="s">
        <v>12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10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10</v>
      </c>
    </row>
    <row r="5" spans="1:19" x14ac:dyDescent="0.25">
      <c r="A5" s="50" t="s">
        <v>13</v>
      </c>
      <c r="B5" s="23" t="s">
        <v>60</v>
      </c>
      <c r="C5" s="3" t="s">
        <v>2</v>
      </c>
      <c r="D5" s="5">
        <f>SUM(D6:D10)</f>
        <v>3.2000000000000001E-2</v>
      </c>
      <c r="E5" s="5">
        <f t="shared" ref="E5:J5" si="2">SUM(E6:E10)</f>
        <v>0</v>
      </c>
      <c r="F5" s="5">
        <f t="shared" si="2"/>
        <v>0</v>
      </c>
      <c r="G5" s="5">
        <f t="shared" si="2"/>
        <v>0</v>
      </c>
      <c r="H5" s="5">
        <f t="shared" si="2"/>
        <v>0</v>
      </c>
      <c r="I5" s="5">
        <f t="shared" si="2"/>
        <v>0</v>
      </c>
      <c r="J5" s="5">
        <f t="shared" si="2"/>
        <v>3.2000000000000001E-2</v>
      </c>
      <c r="K5" s="5">
        <f>SUM(K6:K10)</f>
        <v>1.58</v>
      </c>
      <c r="L5" s="5">
        <f t="shared" ref="L5:P5" si="3">SUM(L6:L10)</f>
        <v>0</v>
      </c>
      <c r="M5" s="5">
        <f t="shared" si="3"/>
        <v>0</v>
      </c>
      <c r="N5" s="5">
        <f t="shared" si="3"/>
        <v>0</v>
      </c>
      <c r="O5" s="5">
        <f t="shared" si="3"/>
        <v>0</v>
      </c>
      <c r="P5" s="26">
        <f t="shared" si="3"/>
        <v>1.58</v>
      </c>
      <c r="S5" s="28">
        <f>SUM(S6:S8)</f>
        <v>1.6979447999999999E-3</v>
      </c>
    </row>
    <row r="6" spans="1:19" x14ac:dyDescent="0.25">
      <c r="A6" s="50" t="s">
        <v>1</v>
      </c>
      <c r="B6" s="23"/>
      <c r="C6" s="3" t="s">
        <v>3</v>
      </c>
      <c r="D6" s="5"/>
      <c r="E6" s="4"/>
      <c r="F6" s="4"/>
      <c r="G6" s="4"/>
      <c r="H6" s="4"/>
      <c r="I6" s="4"/>
      <c r="J6" s="5">
        <f>SUM(D6:I6)</f>
        <v>0</v>
      </c>
      <c r="K6" s="5"/>
      <c r="L6" s="4"/>
      <c r="M6" s="4"/>
      <c r="N6" s="4"/>
      <c r="O6" s="4"/>
      <c r="P6" s="26"/>
      <c r="S6" s="28"/>
    </row>
    <row r="7" spans="1:19" x14ac:dyDescent="0.25">
      <c r="A7" s="50" t="s">
        <v>1</v>
      </c>
      <c r="B7" s="23" t="s">
        <v>60</v>
      </c>
      <c r="C7" s="3" t="s">
        <v>4</v>
      </c>
      <c r="D7" s="5">
        <v>3.2000000000000001E-2</v>
      </c>
      <c r="E7" s="4"/>
      <c r="F7" s="4"/>
      <c r="G7" s="4"/>
      <c r="H7" s="4"/>
      <c r="I7" s="4"/>
      <c r="J7" s="5">
        <f t="shared" ref="J7:J10" si="4">SUM(D7:I7)</f>
        <v>3.2000000000000001E-2</v>
      </c>
      <c r="K7" s="26">
        <v>1.58</v>
      </c>
      <c r="L7" s="4"/>
      <c r="M7" s="4"/>
      <c r="N7" s="4"/>
      <c r="O7" s="4"/>
      <c r="P7" s="26">
        <f t="shared" ref="P7:P10" si="5">SUM(K7:O7)</f>
        <v>1.58</v>
      </c>
      <c r="R7">
        <f>(УНЦ!AB9+УНЦ!AB10)/1000</f>
        <v>1.5296799999999998E-3</v>
      </c>
      <c r="S7" s="28">
        <f t="shared" ref="S7" si="6">R7*1.11</f>
        <v>1.6979447999999999E-3</v>
      </c>
    </row>
    <row r="8" spans="1:19" x14ac:dyDescent="0.25">
      <c r="A8" s="50"/>
      <c r="B8" s="23"/>
      <c r="C8" s="6" t="s">
        <v>14</v>
      </c>
      <c r="D8" s="5"/>
      <c r="E8" s="4"/>
      <c r="F8" s="4"/>
      <c r="G8" s="4"/>
      <c r="H8" s="4"/>
      <c r="I8" s="4"/>
      <c r="J8" s="5">
        <f t="shared" si="4"/>
        <v>0</v>
      </c>
      <c r="K8" s="26"/>
      <c r="L8" s="4"/>
      <c r="M8" s="4"/>
      <c r="N8" s="4"/>
      <c r="O8" s="4"/>
      <c r="P8" s="26"/>
      <c r="S8" s="28"/>
    </row>
    <row r="9" spans="1:19" x14ac:dyDescent="0.25">
      <c r="A9" s="50"/>
      <c r="B9" s="21"/>
      <c r="C9" s="6" t="s">
        <v>15</v>
      </c>
      <c r="D9" s="5"/>
      <c r="E9" s="4"/>
      <c r="F9" s="4"/>
      <c r="G9" s="4"/>
      <c r="H9" s="4"/>
      <c r="I9" s="4"/>
      <c r="J9" s="5">
        <f t="shared" si="4"/>
        <v>0</v>
      </c>
      <c r="K9" s="5"/>
      <c r="L9" s="4"/>
      <c r="M9" s="4"/>
      <c r="N9" s="4"/>
      <c r="O9" s="4"/>
      <c r="P9" s="5">
        <f t="shared" si="5"/>
        <v>0</v>
      </c>
    </row>
    <row r="10" spans="1:19" x14ac:dyDescent="0.25">
      <c r="A10" s="50" t="s">
        <v>1</v>
      </c>
      <c r="B10" s="21"/>
      <c r="C10" s="3" t="s">
        <v>16</v>
      </c>
      <c r="D10" s="5"/>
      <c r="E10" s="4"/>
      <c r="F10" s="4"/>
      <c r="G10" s="4"/>
      <c r="H10" s="4"/>
      <c r="I10" s="4"/>
      <c r="J10" s="5">
        <f t="shared" si="4"/>
        <v>0</v>
      </c>
      <c r="K10" s="5"/>
      <c r="L10" s="4"/>
      <c r="M10" s="4"/>
      <c r="N10" s="4"/>
      <c r="O10" s="4"/>
      <c r="P10" s="5">
        <f t="shared" si="5"/>
        <v>0</v>
      </c>
    </row>
    <row r="11" spans="1:19" x14ac:dyDescent="0.25">
      <c r="A11" s="50" t="s">
        <v>5</v>
      </c>
      <c r="B11" s="21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9" x14ac:dyDescent="0.25">
      <c r="A12" s="50" t="s">
        <v>5</v>
      </c>
      <c r="B12" s="21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5"/>
    </row>
    <row r="13" spans="1:19" x14ac:dyDescent="0.25">
      <c r="A13" s="50" t="s">
        <v>5</v>
      </c>
      <c r="B13" s="21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5"/>
    </row>
    <row r="14" spans="1:19" x14ac:dyDescent="0.25">
      <c r="A14" s="50"/>
      <c r="B14" s="21"/>
      <c r="C14" s="6" t="s">
        <v>14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5"/>
    </row>
    <row r="15" spans="1:19" x14ac:dyDescent="0.25">
      <c r="A15" s="50"/>
      <c r="B15" s="21"/>
      <c r="C15" s="6" t="s">
        <v>15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5"/>
    </row>
    <row r="16" spans="1:19" x14ac:dyDescent="0.25">
      <c r="A16" s="50" t="s">
        <v>5</v>
      </c>
      <c r="B16" s="21"/>
      <c r="C16" s="6" t="s">
        <v>16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5"/>
    </row>
    <row r="17" spans="1:16" x14ac:dyDescent="0.25">
      <c r="A17" s="50" t="s">
        <v>52</v>
      </c>
      <c r="B17" s="21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50" t="s">
        <v>6</v>
      </c>
      <c r="B18" s="21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5"/>
    </row>
    <row r="19" spans="1:16" x14ac:dyDescent="0.25">
      <c r="A19" s="50" t="s">
        <v>6</v>
      </c>
      <c r="B19" s="21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5"/>
    </row>
    <row r="20" spans="1:16" x14ac:dyDescent="0.25">
      <c r="A20" s="50"/>
      <c r="B20" s="21"/>
      <c r="C20" s="6" t="s">
        <v>14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5"/>
    </row>
    <row r="21" spans="1:16" x14ac:dyDescent="0.25">
      <c r="A21" s="50"/>
      <c r="B21" s="21"/>
      <c r="C21" s="6" t="s">
        <v>15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5"/>
    </row>
    <row r="22" spans="1:16" x14ac:dyDescent="0.25">
      <c r="A22" s="50" t="s">
        <v>6</v>
      </c>
      <c r="B22" s="21"/>
      <c r="C22" s="6" t="s">
        <v>16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5"/>
    </row>
    <row r="23" spans="1:16" x14ac:dyDescent="0.25">
      <c r="A23" s="50" t="s">
        <v>50</v>
      </c>
      <c r="B23" s="21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50" t="s">
        <v>6</v>
      </c>
      <c r="B24" s="21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5"/>
    </row>
    <row r="25" spans="1:16" x14ac:dyDescent="0.25">
      <c r="A25" s="50" t="s">
        <v>6</v>
      </c>
      <c r="B25" s="21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5"/>
    </row>
    <row r="26" spans="1:16" x14ac:dyDescent="0.25">
      <c r="A26" s="50"/>
      <c r="B26" s="21"/>
      <c r="C26" s="6" t="s">
        <v>14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5"/>
    </row>
    <row r="27" spans="1:16" x14ac:dyDescent="0.25">
      <c r="A27" s="50"/>
      <c r="B27" s="21"/>
      <c r="C27" s="6" t="s">
        <v>15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5"/>
    </row>
    <row r="28" spans="1:16" x14ac:dyDescent="0.25">
      <c r="A28" s="50" t="s">
        <v>6</v>
      </c>
      <c r="B28" s="21"/>
      <c r="C28" s="6" t="s">
        <v>16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5"/>
    </row>
    <row r="29" spans="1:16" x14ac:dyDescent="0.25">
      <c r="A29" s="50" t="s">
        <v>7</v>
      </c>
      <c r="B29" s="21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50" t="s">
        <v>7</v>
      </c>
      <c r="B30" s="21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5"/>
    </row>
    <row r="31" spans="1:16" x14ac:dyDescent="0.25">
      <c r="A31" s="50" t="s">
        <v>7</v>
      </c>
      <c r="B31" s="21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5"/>
    </row>
    <row r="32" spans="1:16" x14ac:dyDescent="0.25">
      <c r="A32" s="50"/>
      <c r="B32" s="21"/>
      <c r="C32" s="6" t="s">
        <v>14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5"/>
    </row>
    <row r="33" spans="1:16" x14ac:dyDescent="0.25">
      <c r="A33" s="50"/>
      <c r="B33" s="21"/>
      <c r="C33" s="6" t="s">
        <v>15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5"/>
    </row>
    <row r="34" spans="1:16" x14ac:dyDescent="0.25">
      <c r="A34" s="50" t="s">
        <v>7</v>
      </c>
      <c r="B34" s="21"/>
      <c r="C34" s="6" t="s">
        <v>16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5"/>
    </row>
    <row r="35" spans="1:16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7" spans="1:16" x14ac:dyDescent="0.25">
      <c r="A37" t="s">
        <v>11</v>
      </c>
    </row>
    <row r="38" spans="1:16" x14ac:dyDescent="0.25">
      <c r="A38" t="s">
        <v>53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49"/>
  <sheetViews>
    <sheetView topLeftCell="A4" zoomScale="70" zoomScaleNormal="70" workbookViewId="0">
      <selection activeCell="M14" sqref="M14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62" t="str">
        <f>[1]Справка!B1</f>
        <v>Тип оборудования</v>
      </c>
      <c r="B3" s="64" t="s">
        <v>55</v>
      </c>
      <c r="C3" s="60" t="s">
        <v>17</v>
      </c>
      <c r="D3" s="54" t="s">
        <v>40</v>
      </c>
      <c r="E3" s="54"/>
      <c r="F3" s="54"/>
      <c r="G3" s="54"/>
      <c r="H3" s="54"/>
      <c r="I3" s="59"/>
      <c r="J3" s="53" t="s">
        <v>23</v>
      </c>
      <c r="K3" s="54"/>
      <c r="L3" s="54"/>
      <c r="M3" s="54"/>
      <c r="N3" s="54"/>
      <c r="O3" s="54"/>
      <c r="P3" s="53" t="s">
        <v>54</v>
      </c>
      <c r="Q3" s="54"/>
      <c r="R3" s="54"/>
      <c r="S3" s="54"/>
      <c r="T3" s="54"/>
      <c r="U3" s="54"/>
      <c r="V3" s="53" t="s">
        <v>45</v>
      </c>
      <c r="W3" s="54"/>
      <c r="X3" s="54"/>
      <c r="Y3" s="54"/>
      <c r="Z3" s="54"/>
      <c r="AA3" s="54"/>
      <c r="AB3" s="53" t="s">
        <v>43</v>
      </c>
      <c r="AC3" s="54"/>
      <c r="AD3" s="54"/>
      <c r="AE3" s="54"/>
      <c r="AF3" s="54"/>
      <c r="AG3" s="55"/>
    </row>
    <row r="4" spans="1:33" ht="69.75" customHeight="1" x14ac:dyDescent="0.25">
      <c r="A4" s="63"/>
      <c r="B4" s="52"/>
      <c r="C4" s="61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2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2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2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2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7" t="s">
        <v>25</v>
      </c>
      <c r="B5" s="23"/>
      <c r="C5" s="16" t="s">
        <v>3</v>
      </c>
      <c r="D5" s="42"/>
      <c r="E5" s="29"/>
      <c r="F5" s="29"/>
      <c r="G5" s="29"/>
      <c r="H5" s="29"/>
      <c r="I5" s="29"/>
      <c r="J5" s="42"/>
      <c r="K5" s="6"/>
      <c r="L5" s="6"/>
      <c r="M5" s="6"/>
      <c r="N5" s="6"/>
      <c r="O5" s="6"/>
      <c r="P5" s="30">
        <f t="shared" ref="P5:P37" si="5">D5-J5</f>
        <v>0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6">H5-N5</f>
        <v>0</v>
      </c>
      <c r="U5" s="6">
        <f t="shared" si="6"/>
        <v>0</v>
      </c>
      <c r="V5" s="6"/>
      <c r="W5" s="6"/>
      <c r="X5" s="6"/>
      <c r="Y5" s="6"/>
      <c r="Z5" s="6"/>
      <c r="AA5" s="6"/>
      <c r="AB5" s="29">
        <f t="shared" ref="AB5:AG7" si="7">V5*D5</f>
        <v>0</v>
      </c>
      <c r="AC5" s="6">
        <f t="shared" si="7"/>
        <v>0</v>
      </c>
      <c r="AD5" s="6">
        <f t="shared" si="7"/>
        <v>0</v>
      </c>
      <c r="AE5" s="6">
        <f t="shared" si="7"/>
        <v>0</v>
      </c>
      <c r="AF5" s="6">
        <f t="shared" si="7"/>
        <v>0</v>
      </c>
      <c r="AG5" s="16">
        <f t="shared" si="7"/>
        <v>0</v>
      </c>
    </row>
    <row r="6" spans="1:33" ht="17.25" customHeight="1" x14ac:dyDescent="0.25">
      <c r="A6" s="15" t="s">
        <v>46</v>
      </c>
      <c r="B6" s="24"/>
      <c r="C6" s="16" t="s">
        <v>3</v>
      </c>
      <c r="D6" s="42"/>
      <c r="E6" s="29"/>
      <c r="F6" s="29"/>
      <c r="G6" s="29"/>
      <c r="H6" s="29"/>
      <c r="I6" s="29"/>
      <c r="J6" s="42"/>
      <c r="K6" s="6"/>
      <c r="L6" s="6"/>
      <c r="M6" s="6"/>
      <c r="N6" s="6"/>
      <c r="O6" s="6"/>
      <c r="P6" s="30">
        <f t="shared" si="5"/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6"/>
      <c r="W6" s="6"/>
      <c r="X6" s="6"/>
      <c r="Y6" s="6"/>
      <c r="Z6" s="6"/>
      <c r="AA6" s="6"/>
      <c r="AB6" s="6">
        <f t="shared" si="7"/>
        <v>0</v>
      </c>
      <c r="AC6" s="6">
        <f t="shared" si="7"/>
        <v>0</v>
      </c>
      <c r="AD6" s="6">
        <f t="shared" si="7"/>
        <v>0</v>
      </c>
      <c r="AE6" s="6">
        <f t="shared" si="7"/>
        <v>0</v>
      </c>
      <c r="AF6" s="6">
        <f t="shared" si="7"/>
        <v>0</v>
      </c>
      <c r="AG6" s="16">
        <f t="shared" si="7"/>
        <v>0</v>
      </c>
    </row>
    <row r="7" spans="1:33" ht="17.25" customHeight="1" x14ac:dyDescent="0.25">
      <c r="A7" s="15" t="s">
        <v>48</v>
      </c>
      <c r="B7" s="24"/>
      <c r="C7" s="16" t="s">
        <v>3</v>
      </c>
      <c r="D7" s="42"/>
      <c r="E7" s="29"/>
      <c r="F7" s="29"/>
      <c r="G7" s="29"/>
      <c r="H7" s="29"/>
      <c r="I7" s="29"/>
      <c r="J7" s="42"/>
      <c r="K7" s="6"/>
      <c r="L7" s="6"/>
      <c r="M7" s="6"/>
      <c r="N7" s="6"/>
      <c r="O7" s="6"/>
      <c r="P7" s="30">
        <f t="shared" si="5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6"/>
      <c r="W7" s="6"/>
      <c r="X7" s="6"/>
      <c r="Y7" s="6"/>
      <c r="Z7" s="6"/>
      <c r="AA7" s="6"/>
      <c r="AB7" s="6">
        <f t="shared" si="7"/>
        <v>0</v>
      </c>
      <c r="AC7" s="6">
        <f t="shared" si="7"/>
        <v>0</v>
      </c>
      <c r="AD7" s="6">
        <f t="shared" si="7"/>
        <v>0</v>
      </c>
      <c r="AE7" s="6">
        <f t="shared" si="7"/>
        <v>0</v>
      </c>
      <c r="AF7" s="6">
        <f t="shared" si="7"/>
        <v>0</v>
      </c>
      <c r="AG7" s="16">
        <f t="shared" si="7"/>
        <v>0</v>
      </c>
    </row>
    <row r="8" spans="1:33" ht="17.25" customHeight="1" x14ac:dyDescent="0.25">
      <c r="A8" s="17" t="s">
        <v>39</v>
      </c>
      <c r="B8" s="23"/>
      <c r="C8" s="16" t="s">
        <v>3</v>
      </c>
      <c r="D8" s="42"/>
      <c r="E8" s="29"/>
      <c r="F8" s="29"/>
      <c r="G8" s="29"/>
      <c r="H8" s="29"/>
      <c r="I8" s="29"/>
      <c r="J8" s="42"/>
      <c r="K8" s="6"/>
      <c r="L8" s="6"/>
      <c r="M8" s="6"/>
      <c r="N8" s="6"/>
      <c r="O8" s="6"/>
      <c r="P8" s="30">
        <f t="shared" si="5"/>
        <v>0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6"/>
    </row>
    <row r="9" spans="1:33" ht="17.25" customHeight="1" x14ac:dyDescent="0.25">
      <c r="A9" s="17" t="s">
        <v>26</v>
      </c>
      <c r="B9" s="23" t="s">
        <v>60</v>
      </c>
      <c r="C9" s="16" t="s">
        <v>4</v>
      </c>
      <c r="D9" s="29">
        <v>35.69</v>
      </c>
      <c r="E9" s="29"/>
      <c r="F9" s="29"/>
      <c r="G9" s="29"/>
      <c r="H9" s="29"/>
      <c r="I9" s="29"/>
      <c r="J9" s="29">
        <v>43.2</v>
      </c>
      <c r="K9" s="6"/>
      <c r="L9" s="6"/>
      <c r="M9" s="6"/>
      <c r="N9" s="6"/>
      <c r="O9" s="6"/>
      <c r="P9" s="30">
        <f t="shared" si="5"/>
        <v>-7.5100000000000051</v>
      </c>
      <c r="Q9" s="6">
        <f t="shared" si="8"/>
        <v>0</v>
      </c>
      <c r="R9" s="6">
        <f t="shared" si="9"/>
        <v>0</v>
      </c>
      <c r="S9" s="6">
        <f t="shared" si="10"/>
        <v>0</v>
      </c>
      <c r="T9" s="6">
        <f t="shared" si="11"/>
        <v>0</v>
      </c>
      <c r="U9" s="6">
        <f t="shared" si="11"/>
        <v>0</v>
      </c>
      <c r="V9" s="6">
        <v>1.2E-2</v>
      </c>
      <c r="W9" s="6"/>
      <c r="X9" s="6"/>
      <c r="Y9" s="6"/>
      <c r="Z9" s="6"/>
      <c r="AA9" s="6"/>
      <c r="AB9" s="6">
        <f t="shared" ref="AB9:AG14" si="12">V9*D9</f>
        <v>0.42827999999999999</v>
      </c>
      <c r="AC9" s="6">
        <f t="shared" si="12"/>
        <v>0</v>
      </c>
      <c r="AD9" s="6">
        <f t="shared" si="12"/>
        <v>0</v>
      </c>
      <c r="AE9" s="6">
        <f t="shared" si="12"/>
        <v>0</v>
      </c>
      <c r="AF9" s="6">
        <f t="shared" si="12"/>
        <v>0</v>
      </c>
      <c r="AG9" s="16">
        <f t="shared" si="12"/>
        <v>0</v>
      </c>
    </row>
    <row r="10" spans="1:33" ht="17.25" customHeight="1" x14ac:dyDescent="0.25">
      <c r="A10" s="17" t="s">
        <v>29</v>
      </c>
      <c r="B10" s="23" t="s">
        <v>60</v>
      </c>
      <c r="C10" s="16" t="s">
        <v>4</v>
      </c>
      <c r="D10" s="29">
        <v>55.07</v>
      </c>
      <c r="E10" s="29"/>
      <c r="F10" s="29"/>
      <c r="G10" s="29"/>
      <c r="H10" s="29"/>
      <c r="I10" s="29"/>
      <c r="J10" s="29">
        <v>48.6</v>
      </c>
      <c r="K10" s="6"/>
      <c r="L10" s="6"/>
      <c r="M10" s="6"/>
      <c r="N10" s="6"/>
      <c r="O10" s="6"/>
      <c r="P10" s="30">
        <f t="shared" si="5"/>
        <v>6.4699999999999989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6">
        <v>0.02</v>
      </c>
      <c r="W10" s="6"/>
      <c r="X10" s="6"/>
      <c r="Y10" s="6"/>
      <c r="Z10" s="6"/>
      <c r="AA10" s="6"/>
      <c r="AB10" s="6">
        <f t="shared" si="12"/>
        <v>1.1013999999999999</v>
      </c>
      <c r="AC10" s="6">
        <f t="shared" si="12"/>
        <v>0</v>
      </c>
      <c r="AD10" s="6">
        <f t="shared" si="12"/>
        <v>0</v>
      </c>
      <c r="AE10" s="6">
        <f t="shared" si="12"/>
        <v>0</v>
      </c>
      <c r="AF10" s="6">
        <f t="shared" si="12"/>
        <v>0</v>
      </c>
      <c r="AG10" s="16">
        <f t="shared" si="12"/>
        <v>0</v>
      </c>
    </row>
    <row r="11" spans="1:33" ht="17.25" customHeight="1" x14ac:dyDescent="0.25">
      <c r="A11" s="17" t="s">
        <v>21</v>
      </c>
      <c r="B11" s="23"/>
      <c r="C11" s="16" t="s">
        <v>4</v>
      </c>
      <c r="D11" s="42"/>
      <c r="E11" s="29"/>
      <c r="F11" s="29"/>
      <c r="G11" s="29"/>
      <c r="H11" s="29"/>
      <c r="I11" s="29"/>
      <c r="J11" s="42"/>
      <c r="K11" s="6"/>
      <c r="L11" s="6"/>
      <c r="M11" s="6"/>
      <c r="N11" s="6"/>
      <c r="O11" s="6"/>
      <c r="P11" s="30">
        <f t="shared" si="5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2"/>
        <v>0</v>
      </c>
      <c r="AD11" s="6">
        <f t="shared" si="12"/>
        <v>0</v>
      </c>
      <c r="AE11" s="6">
        <f t="shared" si="12"/>
        <v>0</v>
      </c>
      <c r="AF11" s="6">
        <f t="shared" si="12"/>
        <v>0</v>
      </c>
      <c r="AG11" s="16">
        <f t="shared" si="12"/>
        <v>0</v>
      </c>
    </row>
    <row r="12" spans="1:33" ht="17.25" customHeight="1" x14ac:dyDescent="0.25">
      <c r="A12" s="17" t="s">
        <v>33</v>
      </c>
      <c r="B12" s="23"/>
      <c r="C12" s="16" t="s">
        <v>4</v>
      </c>
      <c r="D12" s="42"/>
      <c r="E12" s="29"/>
      <c r="F12" s="29"/>
      <c r="G12" s="29"/>
      <c r="H12" s="29"/>
      <c r="I12" s="29"/>
      <c r="J12" s="42"/>
      <c r="K12" s="6"/>
      <c r="L12" s="6"/>
      <c r="M12" s="6"/>
      <c r="N12" s="6"/>
      <c r="O12" s="6"/>
      <c r="P12" s="30">
        <f t="shared" si="5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2"/>
        <v>0</v>
      </c>
      <c r="AD12" s="6">
        <f t="shared" si="12"/>
        <v>0</v>
      </c>
      <c r="AE12" s="6">
        <f t="shared" si="12"/>
        <v>0</v>
      </c>
      <c r="AF12" s="6">
        <f t="shared" si="12"/>
        <v>0</v>
      </c>
      <c r="AG12" s="16">
        <f t="shared" si="12"/>
        <v>0</v>
      </c>
    </row>
    <row r="13" spans="1:33" ht="17.25" customHeight="1" x14ac:dyDescent="0.25">
      <c r="A13" s="15" t="s">
        <v>47</v>
      </c>
      <c r="B13" s="24"/>
      <c r="C13" s="16" t="s">
        <v>4</v>
      </c>
      <c r="D13" s="42"/>
      <c r="E13" s="29"/>
      <c r="F13" s="29"/>
      <c r="G13" s="29"/>
      <c r="H13" s="29"/>
      <c r="I13" s="29"/>
      <c r="J13" s="42"/>
      <c r="K13" s="6"/>
      <c r="L13" s="6"/>
      <c r="M13" s="6"/>
      <c r="N13" s="6"/>
      <c r="O13" s="6"/>
      <c r="P13" s="30">
        <f t="shared" si="5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2"/>
        <v>0</v>
      </c>
      <c r="AD13" s="6">
        <f t="shared" si="12"/>
        <v>0</v>
      </c>
      <c r="AE13" s="6">
        <f t="shared" si="12"/>
        <v>0</v>
      </c>
      <c r="AF13" s="6">
        <f t="shared" si="12"/>
        <v>0</v>
      </c>
      <c r="AG13" s="16">
        <f t="shared" si="12"/>
        <v>0</v>
      </c>
    </row>
    <row r="14" spans="1:33" ht="17.25" customHeight="1" x14ac:dyDescent="0.25">
      <c r="A14" s="15" t="s">
        <v>48</v>
      </c>
      <c r="B14" s="24"/>
      <c r="C14" s="16" t="s">
        <v>4</v>
      </c>
      <c r="D14" s="42"/>
      <c r="E14" s="29"/>
      <c r="F14" s="29"/>
      <c r="G14" s="29"/>
      <c r="H14" s="29"/>
      <c r="I14" s="29"/>
      <c r="J14" s="42"/>
      <c r="K14" s="6"/>
      <c r="L14" s="6"/>
      <c r="M14" s="6"/>
      <c r="N14" s="6"/>
      <c r="O14" s="6"/>
      <c r="P14" s="30">
        <f t="shared" si="5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2"/>
        <v>0</v>
      </c>
      <c r="AD14" s="6">
        <f t="shared" si="12"/>
        <v>0</v>
      </c>
      <c r="AE14" s="6">
        <f t="shared" si="12"/>
        <v>0</v>
      </c>
      <c r="AF14" s="6">
        <f t="shared" si="12"/>
        <v>0</v>
      </c>
      <c r="AG14" s="16">
        <f t="shared" si="12"/>
        <v>0</v>
      </c>
    </row>
    <row r="15" spans="1:33" ht="17.25" customHeight="1" x14ac:dyDescent="0.25">
      <c r="A15" s="17" t="s">
        <v>39</v>
      </c>
      <c r="B15" s="23"/>
      <c r="C15" s="16" t="s">
        <v>4</v>
      </c>
      <c r="D15" s="42"/>
      <c r="E15" s="29"/>
      <c r="F15" s="29"/>
      <c r="G15" s="29"/>
      <c r="H15" s="29"/>
      <c r="I15" s="29"/>
      <c r="J15" s="42"/>
      <c r="K15" s="6"/>
      <c r="L15" s="6"/>
      <c r="M15" s="6"/>
      <c r="N15" s="6"/>
      <c r="O15" s="6"/>
      <c r="P15" s="30">
        <f t="shared" si="5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6"/>
    </row>
    <row r="16" spans="1:33" ht="17.25" customHeight="1" x14ac:dyDescent="0.25">
      <c r="A16" s="17" t="s">
        <v>28</v>
      </c>
      <c r="B16" s="23"/>
      <c r="C16" s="16" t="s">
        <v>19</v>
      </c>
      <c r="D16" s="42"/>
      <c r="E16" s="29"/>
      <c r="F16" s="29"/>
      <c r="G16" s="29"/>
      <c r="H16" s="29"/>
      <c r="I16" s="29"/>
      <c r="J16" s="42"/>
      <c r="K16" s="6"/>
      <c r="L16" s="6"/>
      <c r="M16" s="6"/>
      <c r="N16" s="6"/>
      <c r="O16" s="6"/>
      <c r="P16" s="30">
        <f t="shared" si="5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ref="AB16:AG23" si="13">V16*D16</f>
        <v>0</v>
      </c>
      <c r="AC16" s="6">
        <f t="shared" si="13"/>
        <v>0</v>
      </c>
      <c r="AD16" s="6">
        <f t="shared" si="13"/>
        <v>0</v>
      </c>
      <c r="AE16" s="6">
        <f t="shared" si="13"/>
        <v>0</v>
      </c>
      <c r="AF16" s="6">
        <f t="shared" si="13"/>
        <v>0</v>
      </c>
      <c r="AG16" s="16">
        <f t="shared" si="13"/>
        <v>0</v>
      </c>
    </row>
    <row r="17" spans="1:33" ht="17.25" customHeight="1" x14ac:dyDescent="0.25">
      <c r="A17" s="17" t="s">
        <v>20</v>
      </c>
      <c r="B17" s="23"/>
      <c r="C17" s="16" t="s">
        <v>19</v>
      </c>
      <c r="D17" s="42"/>
      <c r="E17" s="29"/>
      <c r="F17" s="29"/>
      <c r="G17" s="29"/>
      <c r="H17" s="29"/>
      <c r="I17" s="29"/>
      <c r="J17" s="42"/>
      <c r="K17" s="6"/>
      <c r="L17" s="6"/>
      <c r="M17" s="6"/>
      <c r="N17" s="6"/>
      <c r="O17" s="6"/>
      <c r="P17" s="30">
        <f t="shared" si="5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3"/>
        <v>0</v>
      </c>
      <c r="AC17" s="6">
        <f t="shared" si="13"/>
        <v>0</v>
      </c>
      <c r="AD17" s="6">
        <f t="shared" si="13"/>
        <v>0</v>
      </c>
      <c r="AE17" s="6">
        <f t="shared" si="13"/>
        <v>0</v>
      </c>
      <c r="AF17" s="6">
        <f t="shared" si="13"/>
        <v>0</v>
      </c>
      <c r="AG17" s="16">
        <f t="shared" si="13"/>
        <v>0</v>
      </c>
    </row>
    <row r="18" spans="1:33" ht="17.25" customHeight="1" x14ac:dyDescent="0.25">
      <c r="A18" s="17" t="s">
        <v>24</v>
      </c>
      <c r="B18" s="23"/>
      <c r="C18" s="16" t="s">
        <v>19</v>
      </c>
      <c r="D18" s="6"/>
      <c r="E18" s="6"/>
      <c r="F18" s="6"/>
      <c r="G18" s="6"/>
      <c r="H18" s="6"/>
      <c r="I18" s="6"/>
      <c r="J18" s="42"/>
      <c r="K18" s="6"/>
      <c r="L18" s="6"/>
      <c r="M18" s="6"/>
      <c r="N18" s="6"/>
      <c r="O18" s="6"/>
      <c r="P18" s="6">
        <f t="shared" si="5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3"/>
        <v>0</v>
      </c>
      <c r="AC18" s="6">
        <f t="shared" si="13"/>
        <v>0</v>
      </c>
      <c r="AD18" s="6">
        <f t="shared" si="13"/>
        <v>0</v>
      </c>
      <c r="AE18" s="6">
        <f t="shared" si="13"/>
        <v>0</v>
      </c>
      <c r="AF18" s="6">
        <f t="shared" si="13"/>
        <v>0</v>
      </c>
      <c r="AG18" s="16">
        <f t="shared" si="13"/>
        <v>0</v>
      </c>
    </row>
    <row r="19" spans="1:33" s="34" customFormat="1" ht="17.25" customHeight="1" x14ac:dyDescent="0.25">
      <c r="A19" s="31" t="s">
        <v>36</v>
      </c>
      <c r="B19" s="23"/>
      <c r="C19" s="32" t="s">
        <v>19</v>
      </c>
      <c r="D19" s="35"/>
      <c r="E19" s="33"/>
      <c r="F19" s="33"/>
      <c r="G19" s="33"/>
      <c r="H19" s="33"/>
      <c r="I19" s="33"/>
      <c r="J19" s="35"/>
      <c r="K19" s="33"/>
      <c r="L19" s="33"/>
      <c r="M19" s="33"/>
      <c r="N19" s="33"/>
      <c r="O19" s="33"/>
      <c r="P19" s="30">
        <f t="shared" si="5"/>
        <v>0</v>
      </c>
      <c r="Q19" s="33">
        <f t="shared" si="8"/>
        <v>0</v>
      </c>
      <c r="R19" s="33">
        <f t="shared" si="9"/>
        <v>0</v>
      </c>
      <c r="S19" s="33">
        <f t="shared" si="10"/>
        <v>0</v>
      </c>
      <c r="T19" s="33">
        <f t="shared" si="11"/>
        <v>0</v>
      </c>
      <c r="U19" s="33">
        <f t="shared" si="11"/>
        <v>0</v>
      </c>
      <c r="V19" s="33"/>
      <c r="W19" s="33"/>
      <c r="X19" s="33"/>
      <c r="Y19" s="33"/>
      <c r="Z19" s="33"/>
      <c r="AA19" s="33"/>
      <c r="AB19" s="6">
        <f t="shared" si="13"/>
        <v>0</v>
      </c>
      <c r="AC19" s="33">
        <f t="shared" si="13"/>
        <v>0</v>
      </c>
      <c r="AD19" s="33">
        <f t="shared" si="13"/>
        <v>0</v>
      </c>
      <c r="AE19" s="33">
        <f t="shared" si="13"/>
        <v>0</v>
      </c>
      <c r="AF19" s="33">
        <f t="shared" si="13"/>
        <v>0</v>
      </c>
      <c r="AG19" s="32">
        <f t="shared" si="13"/>
        <v>0</v>
      </c>
    </row>
    <row r="20" spans="1:33" ht="17.25" customHeight="1" x14ac:dyDescent="0.25">
      <c r="A20" s="17" t="s">
        <v>32</v>
      </c>
      <c r="B20" s="23"/>
      <c r="C20" s="16" t="s">
        <v>19</v>
      </c>
      <c r="D20" s="2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5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3"/>
        <v>0</v>
      </c>
      <c r="AC20" s="6">
        <f t="shared" si="13"/>
        <v>0</v>
      </c>
      <c r="AD20" s="6">
        <f t="shared" si="13"/>
        <v>0</v>
      </c>
      <c r="AE20" s="6">
        <f t="shared" si="13"/>
        <v>0</v>
      </c>
      <c r="AF20" s="6">
        <f t="shared" si="13"/>
        <v>0</v>
      </c>
      <c r="AG20" s="16">
        <f t="shared" si="13"/>
        <v>0</v>
      </c>
    </row>
    <row r="21" spans="1:33" ht="17.25" customHeight="1" x14ac:dyDescent="0.25">
      <c r="A21" s="17" t="s">
        <v>27</v>
      </c>
      <c r="B21" s="23"/>
      <c r="C21" s="16" t="s">
        <v>15</v>
      </c>
      <c r="D21" s="20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5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3"/>
        <v>0</v>
      </c>
      <c r="AC21" s="6">
        <f t="shared" si="13"/>
        <v>0</v>
      </c>
      <c r="AD21" s="6">
        <f t="shared" si="13"/>
        <v>0</v>
      </c>
      <c r="AE21" s="6">
        <f t="shared" si="13"/>
        <v>0</v>
      </c>
      <c r="AF21" s="6">
        <f t="shared" si="13"/>
        <v>0</v>
      </c>
      <c r="AG21" s="16">
        <f t="shared" si="13"/>
        <v>0</v>
      </c>
    </row>
    <row r="22" spans="1:33" ht="17.25" customHeight="1" x14ac:dyDescent="0.25">
      <c r="A22" s="17" t="s">
        <v>24</v>
      </c>
      <c r="B22" s="23"/>
      <c r="C22" s="16" t="s">
        <v>19</v>
      </c>
      <c r="D22" s="20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5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6"/>
    </row>
    <row r="23" spans="1:33" ht="17.25" customHeight="1" x14ac:dyDescent="0.25">
      <c r="A23" s="17" t="s">
        <v>39</v>
      </c>
      <c r="B23" s="23"/>
      <c r="C23" s="16" t="s">
        <v>19</v>
      </c>
      <c r="D23" s="45">
        <v>54.92</v>
      </c>
      <c r="E23" s="6"/>
      <c r="F23" s="6"/>
      <c r="G23" s="6"/>
      <c r="H23" s="6"/>
      <c r="I23" s="6"/>
      <c r="J23" s="29">
        <f>200*J37</f>
        <v>263.10970317265918</v>
      </c>
      <c r="K23" s="6"/>
      <c r="L23" s="6"/>
      <c r="M23" s="6"/>
      <c r="N23" s="6"/>
      <c r="O23" s="6"/>
      <c r="P23" s="6">
        <f t="shared" si="5"/>
        <v>-208.18970317265916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>
        <v>1E-3</v>
      </c>
      <c r="W23" s="6"/>
      <c r="X23" s="6"/>
      <c r="Y23" s="6"/>
      <c r="Z23" s="6"/>
      <c r="AA23" s="6"/>
      <c r="AB23" s="6">
        <f t="shared" si="13"/>
        <v>5.4920000000000004E-2</v>
      </c>
      <c r="AC23" s="6"/>
      <c r="AD23" s="6"/>
      <c r="AE23" s="6"/>
      <c r="AF23" s="6"/>
      <c r="AG23" s="16"/>
    </row>
    <row r="24" spans="1:33" ht="17.25" customHeight="1" x14ac:dyDescent="0.25">
      <c r="A24" s="17" t="s">
        <v>27</v>
      </c>
      <c r="B24" s="23"/>
      <c r="C24" s="16" t="s">
        <v>15</v>
      </c>
      <c r="D24" s="2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5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6"/>
    </row>
    <row r="25" spans="1:33" ht="17.25" customHeight="1" x14ac:dyDescent="0.25">
      <c r="A25" s="17" t="s">
        <v>35</v>
      </c>
      <c r="B25" s="23"/>
      <c r="C25" s="16" t="s">
        <v>15</v>
      </c>
      <c r="D25" s="20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5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ref="AB25:AG26" si="14">V25*D25</f>
        <v>0</v>
      </c>
      <c r="AC25" s="6">
        <f t="shared" si="14"/>
        <v>0</v>
      </c>
      <c r="AD25" s="6">
        <f t="shared" si="14"/>
        <v>0</v>
      </c>
      <c r="AE25" s="6">
        <f t="shared" si="14"/>
        <v>0</v>
      </c>
      <c r="AF25" s="6">
        <f t="shared" si="14"/>
        <v>0</v>
      </c>
      <c r="AG25" s="16">
        <f t="shared" si="14"/>
        <v>0</v>
      </c>
    </row>
    <row r="26" spans="1:33" ht="17.25" customHeight="1" x14ac:dyDescent="0.25">
      <c r="A26" s="17" t="s">
        <v>31</v>
      </c>
      <c r="B26" s="23"/>
      <c r="C26" s="16" t="s">
        <v>15</v>
      </c>
      <c r="D26" s="2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5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4"/>
        <v>0</v>
      </c>
      <c r="AC26" s="6">
        <f t="shared" si="14"/>
        <v>0</v>
      </c>
      <c r="AD26" s="6">
        <f t="shared" si="14"/>
        <v>0</v>
      </c>
      <c r="AE26" s="6">
        <f t="shared" si="14"/>
        <v>0</v>
      </c>
      <c r="AF26" s="6">
        <f t="shared" si="14"/>
        <v>0</v>
      </c>
      <c r="AG26" s="16">
        <f t="shared" si="14"/>
        <v>0</v>
      </c>
    </row>
    <row r="27" spans="1:33" ht="17.25" customHeight="1" x14ac:dyDescent="0.25">
      <c r="A27" s="17" t="s">
        <v>39</v>
      </c>
      <c r="B27" s="23"/>
      <c r="C27" s="16" t="s">
        <v>15</v>
      </c>
      <c r="D27" s="20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5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6"/>
    </row>
    <row r="28" spans="1:33" ht="17.25" customHeight="1" x14ac:dyDescent="0.25">
      <c r="A28" s="17" t="s">
        <v>18</v>
      </c>
      <c r="B28" s="23"/>
      <c r="C28" s="16" t="s">
        <v>16</v>
      </c>
      <c r="D28" s="20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5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ref="AB28:AG28" si="15">V28*D28</f>
        <v>0</v>
      </c>
      <c r="AC28" s="6">
        <f t="shared" si="15"/>
        <v>0</v>
      </c>
      <c r="AD28" s="6">
        <f t="shared" si="15"/>
        <v>0</v>
      </c>
      <c r="AE28" s="6">
        <f t="shared" si="15"/>
        <v>0</v>
      </c>
      <c r="AF28" s="6">
        <f t="shared" si="15"/>
        <v>0</v>
      </c>
      <c r="AG28" s="16">
        <f t="shared" si="15"/>
        <v>0</v>
      </c>
    </row>
    <row r="29" spans="1:33" ht="17.25" customHeight="1" x14ac:dyDescent="0.25">
      <c r="A29" s="17" t="s">
        <v>51</v>
      </c>
      <c r="B29" s="23"/>
      <c r="C29" s="16" t="s">
        <v>16</v>
      </c>
      <c r="D29" s="2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5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6"/>
    </row>
    <row r="30" spans="1:33" ht="17.25" customHeight="1" x14ac:dyDescent="0.25">
      <c r="A30" s="17" t="s">
        <v>30</v>
      </c>
      <c r="B30" s="23"/>
      <c r="C30" s="16" t="s">
        <v>16</v>
      </c>
      <c r="D30" s="20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5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ref="AB30:AG31" si="16">V30*D30</f>
        <v>0</v>
      </c>
      <c r="AC30" s="6">
        <f t="shared" si="16"/>
        <v>0</v>
      </c>
      <c r="AD30" s="6">
        <f t="shared" si="16"/>
        <v>0</v>
      </c>
      <c r="AE30" s="6">
        <f t="shared" si="16"/>
        <v>0</v>
      </c>
      <c r="AF30" s="6">
        <f t="shared" si="16"/>
        <v>0</v>
      </c>
      <c r="AG30" s="16">
        <f t="shared" si="16"/>
        <v>0</v>
      </c>
    </row>
    <row r="31" spans="1:33" ht="17.25" customHeight="1" x14ac:dyDescent="0.25">
      <c r="A31" s="17" t="s">
        <v>34</v>
      </c>
      <c r="B31" s="23"/>
      <c r="C31" s="16" t="s">
        <v>16</v>
      </c>
      <c r="D31" s="20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5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6"/>
        <v>0</v>
      </c>
      <c r="AC31" s="6">
        <f t="shared" si="16"/>
        <v>0</v>
      </c>
      <c r="AD31" s="6">
        <f t="shared" si="16"/>
        <v>0</v>
      </c>
      <c r="AE31" s="6">
        <f t="shared" si="16"/>
        <v>0</v>
      </c>
      <c r="AF31" s="6">
        <f t="shared" si="16"/>
        <v>0</v>
      </c>
      <c r="AG31" s="16">
        <f t="shared" si="16"/>
        <v>0</v>
      </c>
    </row>
    <row r="32" spans="1:33" ht="17.25" customHeight="1" x14ac:dyDescent="0.25">
      <c r="A32" s="17" t="s">
        <v>39</v>
      </c>
      <c r="B32" s="23"/>
      <c r="C32" s="16" t="s">
        <v>16</v>
      </c>
      <c r="D32" s="20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5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6"/>
    </row>
    <row r="33" spans="1:33" ht="17.25" customHeight="1" x14ac:dyDescent="0.25">
      <c r="A33" s="17" t="s">
        <v>38</v>
      </c>
      <c r="B33" s="23"/>
      <c r="C33" s="16" t="s">
        <v>4</v>
      </c>
      <c r="D33" s="20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5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ref="AB33:AG34" si="17">V33*D33</f>
        <v>0</v>
      </c>
      <c r="AC33" s="6">
        <f t="shared" si="17"/>
        <v>0</v>
      </c>
      <c r="AD33" s="6">
        <f t="shared" si="17"/>
        <v>0</v>
      </c>
      <c r="AE33" s="6">
        <f t="shared" si="17"/>
        <v>0</v>
      </c>
      <c r="AF33" s="6">
        <f t="shared" si="17"/>
        <v>0</v>
      </c>
      <c r="AG33" s="16">
        <f t="shared" si="17"/>
        <v>0</v>
      </c>
    </row>
    <row r="34" spans="1:33" ht="17.25" customHeight="1" x14ac:dyDescent="0.25">
      <c r="A34" s="17" t="s">
        <v>37</v>
      </c>
      <c r="B34" s="23"/>
      <c r="C34" s="16" t="s">
        <v>15</v>
      </c>
      <c r="D34" s="20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5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7"/>
        <v>0</v>
      </c>
      <c r="AC34" s="6">
        <f t="shared" si="17"/>
        <v>0</v>
      </c>
      <c r="AD34" s="6">
        <f t="shared" si="17"/>
        <v>0</v>
      </c>
      <c r="AE34" s="6">
        <f t="shared" si="17"/>
        <v>0</v>
      </c>
      <c r="AF34" s="6">
        <f t="shared" si="17"/>
        <v>0</v>
      </c>
      <c r="AG34" s="16">
        <f t="shared" si="17"/>
        <v>0</v>
      </c>
    </row>
    <row r="35" spans="1:33" ht="17.25" customHeight="1" x14ac:dyDescent="0.25">
      <c r="A35" s="17" t="s">
        <v>42</v>
      </c>
      <c r="B35" s="23"/>
      <c r="C35" s="16"/>
      <c r="D35" s="43">
        <v>1</v>
      </c>
      <c r="E35" s="12">
        <v>1</v>
      </c>
      <c r="F35" s="12">
        <v>1</v>
      </c>
      <c r="G35" s="12">
        <v>1</v>
      </c>
      <c r="H35" s="12"/>
      <c r="I35" s="12">
        <v>1</v>
      </c>
      <c r="J35" s="43">
        <v>1.1100000000000001</v>
      </c>
      <c r="K35" s="12">
        <f t="shared" ref="J35:K37" si="18">E35</f>
        <v>1</v>
      </c>
      <c r="L35" s="12">
        <f t="shared" ref="L35" si="19">F35</f>
        <v>1</v>
      </c>
      <c r="M35" s="12">
        <f t="shared" ref="M35" si="20">G35</f>
        <v>1</v>
      </c>
      <c r="N35" s="12"/>
      <c r="O35" s="12">
        <f t="shared" ref="O35" si="21">I35</f>
        <v>1</v>
      </c>
      <c r="P35" s="12">
        <f t="shared" si="5"/>
        <v>-0.1100000000000001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/>
      <c r="AC35" s="6">
        <f t="shared" ref="AC35:AG37" si="22">W35*E35</f>
        <v>0</v>
      </c>
      <c r="AD35" s="6">
        <f t="shared" si="22"/>
        <v>0</v>
      </c>
      <c r="AE35" s="6">
        <f t="shared" si="22"/>
        <v>0</v>
      </c>
      <c r="AF35" s="6">
        <f t="shared" si="22"/>
        <v>0</v>
      </c>
      <c r="AG35" s="16">
        <f t="shared" si="22"/>
        <v>0</v>
      </c>
    </row>
    <row r="36" spans="1:33" ht="17.25" customHeight="1" x14ac:dyDescent="0.25">
      <c r="A36" s="17" t="s">
        <v>41</v>
      </c>
      <c r="B36" s="23"/>
      <c r="C36" s="16"/>
      <c r="D36" s="44">
        <v>1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8"/>
        <v>1</v>
      </c>
      <c r="K36" s="12">
        <f t="shared" si="18"/>
        <v>1</v>
      </c>
      <c r="L36" s="12">
        <f t="shared" ref="L36" si="23">F36</f>
        <v>1</v>
      </c>
      <c r="M36" s="12">
        <f t="shared" ref="M36" si="24">G36</f>
        <v>1</v>
      </c>
      <c r="N36" s="12"/>
      <c r="O36" s="12">
        <f t="shared" ref="O36" si="25">I36</f>
        <v>1</v>
      </c>
      <c r="P36" s="12">
        <f t="shared" si="5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/>
      <c r="AC36" s="6">
        <f t="shared" si="22"/>
        <v>0</v>
      </c>
      <c r="AD36" s="6">
        <f t="shared" si="22"/>
        <v>0</v>
      </c>
      <c r="AE36" s="6">
        <f t="shared" si="22"/>
        <v>0</v>
      </c>
      <c r="AF36" s="6">
        <f t="shared" si="22"/>
        <v>0</v>
      </c>
      <c r="AG36" s="16">
        <f t="shared" si="22"/>
        <v>0</v>
      </c>
    </row>
    <row r="37" spans="1:33" ht="27.75" customHeight="1" thickBot="1" x14ac:dyDescent="0.3">
      <c r="A37" s="18" t="s">
        <v>22</v>
      </c>
      <c r="B37" s="25"/>
      <c r="C37" s="19"/>
      <c r="D37" s="43">
        <v>1.0509999999999999</v>
      </c>
      <c r="E37" s="12">
        <v>1</v>
      </c>
      <c r="F37" s="12">
        <v>1</v>
      </c>
      <c r="G37" s="12">
        <v>1</v>
      </c>
      <c r="H37" s="12"/>
      <c r="I37" s="12">
        <v>1</v>
      </c>
      <c r="J37" s="43">
        <f>1.053*1.068*1.056*1.054*1.051</f>
        <v>1.3155485158632958</v>
      </c>
      <c r="K37" s="12">
        <f t="shared" si="18"/>
        <v>1</v>
      </c>
      <c r="L37" s="12">
        <f>F37</f>
        <v>1</v>
      </c>
      <c r="M37" s="12">
        <f>G37</f>
        <v>1</v>
      </c>
      <c r="N37" s="12"/>
      <c r="O37" s="12">
        <f t="shared" ref="O37" si="26">I37</f>
        <v>1</v>
      </c>
      <c r="P37" s="12">
        <f t="shared" si="5"/>
        <v>-0.26454851586329586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/>
      <c r="AC37" s="12">
        <f t="shared" si="22"/>
        <v>0</v>
      </c>
      <c r="AD37" s="12">
        <f t="shared" si="22"/>
        <v>0</v>
      </c>
      <c r="AE37" s="12">
        <f t="shared" si="22"/>
        <v>0</v>
      </c>
      <c r="AF37" s="12">
        <f t="shared" si="22"/>
        <v>0</v>
      </c>
      <c r="AG37" s="19">
        <f t="shared" si="22"/>
        <v>0</v>
      </c>
    </row>
    <row r="38" spans="1:33" ht="16.5" thickBot="1" x14ac:dyDescent="0.3">
      <c r="A38" s="56" t="s">
        <v>44</v>
      </c>
      <c r="B38" s="57"/>
      <c r="C38" s="58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41">
        <f>((AB5+AB9+AB10+AB17))+AB23</f>
        <v>1.5846</v>
      </c>
      <c r="AC38" s="13">
        <f t="shared" ref="AC38:AG38" si="27">SUM(AC6:AC37)</f>
        <v>0</v>
      </c>
      <c r="AD38" s="13">
        <f t="shared" si="27"/>
        <v>0</v>
      </c>
      <c r="AE38" s="13">
        <f t="shared" si="27"/>
        <v>0</v>
      </c>
      <c r="AF38" s="13">
        <f t="shared" si="27"/>
        <v>0</v>
      </c>
      <c r="AG38" s="14">
        <f t="shared" si="27"/>
        <v>0</v>
      </c>
    </row>
    <row r="40" spans="1:33" x14ac:dyDescent="0.25">
      <c r="P40" s="28"/>
    </row>
    <row r="41" spans="1:33" x14ac:dyDescent="0.25">
      <c r="J41" s="36"/>
    </row>
    <row r="42" spans="1:33" x14ac:dyDescent="0.25">
      <c r="A42" s="37"/>
      <c r="C42" s="37"/>
    </row>
    <row r="43" spans="1:33" x14ac:dyDescent="0.25">
      <c r="C43" s="37"/>
      <c r="I43" s="37"/>
      <c r="K43" s="40"/>
    </row>
    <row r="44" spans="1:33" x14ac:dyDescent="0.25">
      <c r="C44" s="37"/>
      <c r="K44" s="40"/>
    </row>
    <row r="45" spans="1:33" x14ac:dyDescent="0.25">
      <c r="C45" s="37"/>
      <c r="I45" s="37"/>
      <c r="K45" s="40"/>
    </row>
    <row r="46" spans="1:33" x14ac:dyDescent="0.25">
      <c r="C46" s="37"/>
      <c r="I46" s="37"/>
      <c r="K46" s="40"/>
    </row>
    <row r="47" spans="1:33" x14ac:dyDescent="0.25">
      <c r="I47" s="37"/>
      <c r="K47" s="40"/>
    </row>
    <row r="48" spans="1:33" x14ac:dyDescent="0.25">
      <c r="D48" s="38"/>
      <c r="I48" s="39"/>
      <c r="K48" s="40"/>
    </row>
    <row r="49" spans="9:11" x14ac:dyDescent="0.25">
      <c r="I49" s="37"/>
      <c r="K49" s="40"/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Панин Василий Анатольевич</cp:lastModifiedBy>
  <dcterms:created xsi:type="dcterms:W3CDTF">2021-08-11T17:32:16Z</dcterms:created>
  <dcterms:modified xsi:type="dcterms:W3CDTF">2022-09-21T09:52:57Z</dcterms:modified>
</cp:coreProperties>
</file>